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0730" windowHeight="113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Лист1!$A$1:$E$114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42" i="1" l="1"/>
  <c r="E25" i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6" i="1" l="1"/>
  <c r="C86" i="1"/>
  <c r="E90" i="1"/>
  <c r="D77" i="1"/>
  <c r="C77" i="1"/>
  <c r="D82" i="1" l="1"/>
  <c r="C82" i="1"/>
  <c r="E85" i="1"/>
  <c r="E57" i="1" l="1"/>
  <c r="E38" i="1" l="1"/>
  <c r="E97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5" i="1" l="1"/>
  <c r="C105" i="1"/>
  <c r="E107" i="1"/>
  <c r="E106" i="1"/>
  <c r="E104" i="1"/>
  <c r="D103" i="1"/>
  <c r="C103" i="1"/>
  <c r="E102" i="1"/>
  <c r="D101" i="1"/>
  <c r="C101" i="1"/>
  <c r="E100" i="1"/>
  <c r="E99" i="1"/>
  <c r="E98" i="1"/>
  <c r="D96" i="1"/>
  <c r="C96" i="1"/>
  <c r="E95" i="1"/>
  <c r="E94" i="1"/>
  <c r="D93" i="1"/>
  <c r="C93" i="1"/>
  <c r="E92" i="1"/>
  <c r="E91" i="1"/>
  <c r="E89" i="1"/>
  <c r="E88" i="1"/>
  <c r="E87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D60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08" i="1" l="1"/>
  <c r="D108" i="1"/>
  <c r="E103" i="1"/>
  <c r="E105" i="1"/>
  <c r="E96" i="1"/>
  <c r="E101" i="1"/>
  <c r="E74" i="1"/>
  <c r="E82" i="1"/>
  <c r="E86" i="1"/>
  <c r="E65" i="1"/>
  <c r="E93" i="1"/>
  <c r="E77" i="1"/>
  <c r="E4" i="1"/>
  <c r="D39" i="1"/>
  <c r="D63" i="1" s="1"/>
  <c r="E60" i="1"/>
  <c r="C39" i="1"/>
  <c r="C63" i="1" s="1"/>
  <c r="E14" i="1"/>
  <c r="D109" i="1" l="1"/>
  <c r="C109" i="1"/>
  <c r="C115" i="1"/>
  <c r="D115" i="1"/>
  <c r="E108" i="1"/>
  <c r="E63" i="1"/>
  <c r="E39" i="1"/>
</calcChain>
</file>

<file path=xl/sharedStrings.xml><?xml version="1.0" encoding="utf-8"?>
<sst xmlns="http://schemas.openxmlformats.org/spreadsheetml/2006/main" count="426" uniqueCount="220">
  <si>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</si>
  <si>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</si>
  <si>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</si>
  <si>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</si>
  <si>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</si>
  <si>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</si>
  <si>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</si>
  <si>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</si>
  <si>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</si>
  <si>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</si>
  <si>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</si>
  <si>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</si>
  <si>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</si>
  <si>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</si>
  <si>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</si>
  <si>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</si>
  <si>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</si>
  <si>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</si>
  <si>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</si>
  <si>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</si>
  <si>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</si>
  <si>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</si>
  <si>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</si>
  <si>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</si>
  <si>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</si>
  <si>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</si>
  <si>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</si>
  <si>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</si>
  <si>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</si>
  <si>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</si>
  <si>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</si>
  <si>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</si>
  <si>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</si>
  <si>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</si>
  <si>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</si>
  <si>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</si>
  <si>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</si>
  <si>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</si>
  <si>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</si>
  <si>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</si>
  <si>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</si>
  <si>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</si>
  <si>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</si>
  <si>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</si>
  <si>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</si>
  <si>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</si>
  <si>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</si>
  <si>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</si>
  <si>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</si>
  <si>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</si>
  <si>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</si>
  <si>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</si>
  <si>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</si>
  <si>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</si>
  <si>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</si>
  <si>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</si>
  <si>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</si>
  <si>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</si>
  <si>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</si>
  <si>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</si>
  <si>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</si>
  <si>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</si>
  <si>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</si>
  <si>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</si>
  <si>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</si>
  <si>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</si>
  <si>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</si>
  <si>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</si>
  <si>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</si>
  <si>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</si>
  <si>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</si>
  <si>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</si>
  <si>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</si>
  <si>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</si>
  <si>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</si>
  <si>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</si>
  <si>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</si>
  <si>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</si>
  <si>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</si>
  <si>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</si>
  <si>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</si>
  <si>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</si>
  <si>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</si>
  <si>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</si>
  <si>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</si>
  <si>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</si>
  <si>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</si>
  <si>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</si>
  <si>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</si>
  <si>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</si>
  <si>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</si>
  <si>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</si>
  <si>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</si>
  <si>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</si>
  <si>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</si>
  <si>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</si>
  <si>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</si>
  <si>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</si>
  <si>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</si>
  <si>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</si>
  <si>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</si>
  <si>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</si>
  <si>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</si>
  <si>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</si>
  <si>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</si>
  <si>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</si>
  <si>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</si>
  <si>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</si>
  <si>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</si>
  <si>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</si>
  <si>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</si>
  <si>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</si>
  <si>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</si>
  <si>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</si>
  <si>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</si>
  <si>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</si>
  <si>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</si>
  <si>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</si>
  <si>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</si>
  <si>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</si>
  <si>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</si>
  <si>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</si>
  <si>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</si>
  <si>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</si>
  <si>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</si>
  <si>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</si>
  <si>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</si>
  <si>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</si>
  <si>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</si>
  <si>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</si>
  <si>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</si>
  <si>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</si>
  <si>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</si>
  <si>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</si>
  <si>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</si>
  <si>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</si>
  <si>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</si>
  <si>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</si>
  <si>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</si>
  <si>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</si>
  <si>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</si>
  <si>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</si>
  <si>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</si>
  <si>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</si>
  <si>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</si>
  <si>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</si>
  <si>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</si>
  <si>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</si>
  <si>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</si>
  <si>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</si>
  <si>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</si>
  <si>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</si>
  <si>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</si>
  <si>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</si>
  <si>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</si>
  <si>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</si>
  <si>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</si>
  <si>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</si>
  <si>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</si>
  <si>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</si>
  <si>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</si>
  <si>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</si>
  <si>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</si>
  <si>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</si>
  <si>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</si>
  <si>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</si>
  <si>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</si>
  <si>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</si>
  <si>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</si>
  <si>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</si>
  <si>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</si>
  <si>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</si>
  <si>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</si>
  <si>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</si>
  <si>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</si>
  <si>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</si>
  <si>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</si>
  <si>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</si>
  <si>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</si>
  <si>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</si>
  <si>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</si>
  <si>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</si>
  <si>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</si>
  <si>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</si>
  <si>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</si>
  <si>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</si>
  <si>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</si>
  <si>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</si>
  <si>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</si>
  <si>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</si>
  <si>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</si>
  <si>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</si>
  <si>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</si>
  <si>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</si>
  <si>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</si>
  <si>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</si>
  <si>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</si>
  <si>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</si>
  <si>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</si>
  <si>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</si>
  <si>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</si>
  <si>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</si>
  <si>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</si>
  <si>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</si>
  <si>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</si>
  <si>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</si>
  <si>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</si>
  <si>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</si>
  <si>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</si>
  <si>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</si>
  <si>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</si>
  <si>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</si>
  <si>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</si>
  <si>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</si>
  <si>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</si>
  <si>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</si>
  <si>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Справка об исполнении районного бюджета на 01.03.2021 года</t>
  </si>
  <si>
    <t>Исполнено на 01.03.2021 год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</si>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</sst>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BreakPreview" topLeftCell="A25" zoomScale="80" zoomScaleNormal="90" zoomScaleSheetLayoutView="80" workbookViewId="0">
      <selection activeCell="B42" sqref="B4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216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217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145951.5</v>
      </c>
      <c r="D4" s="52">
        <f>SUM(D5:D13)</f>
        <v>23947.800000000003</v>
      </c>
      <c r="E4" s="53">
        <f t="shared" ref="E4:E36" si="0">D4/C4*100</f>
        <v>16.40805336019157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18125.8</v>
      </c>
      <c r="E5" s="53">
        <f t="shared" si="0"/>
        <v>15.327685101640265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2202.4</v>
      </c>
      <c r="E6" s="53">
        <f t="shared" si="0"/>
        <v>9.9402429997653048</v>
      </c>
      <c r="F6" s="19"/>
    </row>
    <row r="7" spans="1:6" x14ac:dyDescent="0.3">
      <c r="A7" s="16" t="s">
        <v>8</v>
      </c>
      <c r="B7" s="17" t="s">
        <v>9</v>
      </c>
      <c r="C7" s="18"/>
      <c r="D7" s="20">
        <v>2406.4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25.8</v>
      </c>
      <c r="D8" s="18">
        <v>0.2</v>
      </c>
      <c r="E8" s="53">
        <f t="shared" si="0"/>
        <v>0.77519379844961245</v>
      </c>
      <c r="F8" s="19"/>
    </row>
    <row r="9" spans="1:6" x14ac:dyDescent="0.3">
      <c r="A9" s="16" t="s">
        <v>126</v>
      </c>
      <c r="B9" s="17" t="s">
        <v>125</v>
      </c>
      <c r="C9" s="18">
        <v>67</v>
      </c>
      <c r="D9" s="18">
        <v>462.1</v>
      </c>
      <c r="E9" s="53">
        <f t="shared" si="0"/>
        <v>689.70149253731347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656.5</v>
      </c>
      <c r="E11" s="53">
        <f>D11/C11*100</f>
        <v>15.193242305021986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12023.3</v>
      </c>
      <c r="D14" s="54">
        <f>SUM(D15:D38)</f>
        <v>1761.7999999999997</v>
      </c>
      <c r="E14" s="53">
        <f t="shared" si="0"/>
        <v>14.65321500752705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4655.3999999999996</v>
      </c>
      <c r="D15" s="20">
        <v>982.2</v>
      </c>
      <c r="E15" s="53">
        <f>D15/C15*100</f>
        <v>21.098079649439363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562.9</v>
      </c>
      <c r="E16" s="53">
        <f>D16/C16*100</f>
        <v>17.590624999999999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24.8</v>
      </c>
      <c r="E19" s="53">
        <f t="shared" si="0"/>
        <v>36.151603498542279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8.8000000000000007</v>
      </c>
      <c r="E21" s="53">
        <f t="shared" ref="E21" si="2">D21/C21*100</f>
        <v>13.017751479289943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>
        <v>0</v>
      </c>
      <c r="E22" s="53">
        <f t="shared" si="0"/>
        <v>0</v>
      </c>
      <c r="F22" s="22"/>
    </row>
    <row r="23" spans="1:6" x14ac:dyDescent="0.3">
      <c r="A23" s="16" t="s">
        <v>25</v>
      </c>
      <c r="B23" s="17" t="s">
        <v>26</v>
      </c>
      <c r="C23" s="18">
        <v>961</v>
      </c>
      <c r="D23" s="18">
        <v>203</v>
      </c>
      <c r="E23" s="53">
        <f t="shared" si="0"/>
        <v>21.123829344432881</v>
      </c>
      <c r="F23" s="22"/>
    </row>
    <row r="24" spans="1:6" ht="42" hidden="1" customHeight="1" x14ac:dyDescent="0.3">
      <c r="A24" s="16" t="s">
        <v>134</v>
      </c>
      <c r="B24" s="17" t="s">
        <v>133</v>
      </c>
      <c r="C24" s="18"/>
      <c r="D24" s="20"/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</v>
      </c>
      <c r="D25" s="20">
        <v>0.7</v>
      </c>
      <c r="E25" s="53">
        <f t="shared" ref="E25" si="3">D25/C25*100</f>
        <v>70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660.5</v>
      </c>
      <c r="D26" s="20">
        <v>129.30000000000001</v>
      </c>
      <c r="E26" s="53">
        <f t="shared" si="0"/>
        <v>19.576078728236187</v>
      </c>
      <c r="F26" s="22"/>
    </row>
    <row r="27" spans="1:6" x14ac:dyDescent="0.3">
      <c r="A27" s="16" t="s">
        <v>154</v>
      </c>
      <c r="B27" s="17" t="s">
        <v>155</v>
      </c>
      <c r="C27" s="18">
        <v>471.4</v>
      </c>
      <c r="D27" s="18">
        <v>116.3</v>
      </c>
      <c r="E27" s="53">
        <f t="shared" si="0"/>
        <v>24.671192193466272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-363</v>
      </c>
      <c r="E29" s="53">
        <f t="shared" si="0"/>
        <v>-23.747219678136858</v>
      </c>
      <c r="F29" s="22"/>
    </row>
    <row r="30" spans="1:6" ht="21" customHeight="1" x14ac:dyDescent="0.3">
      <c r="A30" s="57" t="s">
        <v>189</v>
      </c>
      <c r="B30" s="17" t="s">
        <v>203</v>
      </c>
      <c r="C30" s="18"/>
      <c r="D30" s="18">
        <v>36.5</v>
      </c>
      <c r="E30" s="53" t="e">
        <f t="shared" si="0"/>
        <v>#DIV/0!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-16.2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366</v>
      </c>
      <c r="D38" s="24">
        <v>76.5</v>
      </c>
      <c r="E38" s="53">
        <f>D38/C38*100</f>
        <v>20.901639344262296</v>
      </c>
      <c r="F38" s="22"/>
    </row>
    <row r="39" spans="1:6" x14ac:dyDescent="0.3">
      <c r="A39" s="27" t="s">
        <v>38</v>
      </c>
      <c r="B39" s="28"/>
      <c r="C39" s="55">
        <f>C14+C4</f>
        <v>157974.79999999999</v>
      </c>
      <c r="D39" s="55">
        <f>D14+D4</f>
        <v>25709.600000000002</v>
      </c>
      <c r="E39" s="53">
        <f t="shared" ref="E39:E59" si="5">D39/C39*100</f>
        <v>16.274494413032965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12175.6</v>
      </c>
      <c r="E40" s="53">
        <f t="shared" si="5"/>
        <v>16.666552595952862</v>
      </c>
      <c r="F40" s="19"/>
    </row>
    <row r="41" spans="1:6" hidden="1" x14ac:dyDescent="0.3">
      <c r="A41" s="16" t="s">
        <v>40</v>
      </c>
      <c r="B41" s="17" t="s">
        <v>181</v>
      </c>
      <c r="C41" s="18"/>
      <c r="D41" s="18"/>
      <c r="E41" s="53" t="e">
        <f t="shared" si="5"/>
        <v>#DIV/0!</v>
      </c>
      <c r="F41" s="19"/>
    </row>
    <row r="42" spans="1:6" x14ac:dyDescent="0.3">
      <c r="A42" s="16" t="s">
        <v>127</v>
      </c>
      <c r="B42" s="17" t="s">
        <v>219</v>
      </c>
      <c r="C42" s="18">
        <v>3390.4</v>
      </c>
      <c r="D42" s="18">
        <v>0</v>
      </c>
      <c r="E42" s="53">
        <f t="shared" ref="E42" si="6">D42/C42*100</f>
        <v>0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1595.1</v>
      </c>
      <c r="E43" s="53">
        <f t="shared" si="5"/>
        <v>6.8264979906960024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0</v>
      </c>
      <c r="E48" s="53">
        <f t="shared" si="5"/>
        <v>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226624.4</v>
      </c>
      <c r="D51" s="23">
        <v>34063.800000000003</v>
      </c>
      <c r="E51" s="53">
        <f t="shared" ref="E51" si="9">D51/C51*100</f>
        <v>15.030949888891049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12432</v>
      </c>
      <c r="E52" s="53">
        <f t="shared" si="5"/>
        <v>18.083408850571871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2162</v>
      </c>
      <c r="E53" s="53">
        <f t="shared" si="5"/>
        <v>8.4100297968678284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0</v>
      </c>
      <c r="E54" s="53">
        <f t="shared" si="5"/>
        <v>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/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107468</v>
      </c>
      <c r="E56" s="53">
        <f t="shared" si="5"/>
        <v>16.958791909367953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7688.32</v>
      </c>
      <c r="D57" s="18">
        <v>1246.0999999999999</v>
      </c>
      <c r="E57" s="53">
        <f t="shared" ref="E57:E58" si="11">D57/C57*100</f>
        <v>16.207702072754515</v>
      </c>
      <c r="F57" s="19"/>
    </row>
    <row r="58" spans="1:6" ht="38.25" customHeight="1" x14ac:dyDescent="0.3">
      <c r="A58" s="33" t="s">
        <v>218</v>
      </c>
      <c r="B58" s="17" t="s">
        <v>186</v>
      </c>
      <c r="C58" s="23">
        <v>31873</v>
      </c>
      <c r="D58" s="18">
        <v>2574.6999999999998</v>
      </c>
      <c r="E58" s="53">
        <f t="shared" si="11"/>
        <v>8.0779970507953429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1095158.4200000002</v>
      </c>
      <c r="D60" s="54">
        <f>SUM(D40:D59)</f>
        <v>173717.30000000002</v>
      </c>
      <c r="E60" s="53">
        <f>D60/C60*100</f>
        <v>15.862298716563764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>
        <v>200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1253133.2200000002</v>
      </c>
      <c r="D63" s="52">
        <f>D39+D60+D61+D62</f>
        <v>199102.10000000003</v>
      </c>
      <c r="E63" s="53">
        <f>D63/C63*100</f>
        <v>15.888342661604646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98685.299999999988</v>
      </c>
      <c r="D65" s="40">
        <f>SUM(D66:D73)</f>
        <v>11748.199999999999</v>
      </c>
      <c r="E65" s="43">
        <f>IF(C65=0," ",D65/C65*100)</f>
        <v>11.904711238654592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548.6</v>
      </c>
      <c r="E66" s="46">
        <f>IF(C66=0," ",D66/C66*100)</f>
        <v>13.782534418651393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608.70000000000005</v>
      </c>
      <c r="E67" s="46">
        <f>IF(C67=0," ",D67/C67*100)</f>
        <v>12.59883263650288</v>
      </c>
    </row>
    <row r="68" spans="1:5" ht="37.5" x14ac:dyDescent="0.25">
      <c r="A68" s="44" t="s">
        <v>199</v>
      </c>
      <c r="B68" s="42" t="s">
        <v>86</v>
      </c>
      <c r="C68" s="45">
        <v>49227.4</v>
      </c>
      <c r="D68" s="47">
        <v>6588.9</v>
      </c>
      <c r="E68" s="46">
        <f>IF(C68=0," ",D68/C68*100)</f>
        <v>13.384619134872041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0</v>
      </c>
      <c r="E69" s="46">
        <f>IF(C69=0," ",D69/C69*100)</f>
        <v>0</v>
      </c>
    </row>
    <row r="70" spans="1:5" x14ac:dyDescent="0.25">
      <c r="A70" s="44" t="s">
        <v>200</v>
      </c>
      <c r="B70" s="42" t="s">
        <v>88</v>
      </c>
      <c r="C70" s="45">
        <v>26213.200000000001</v>
      </c>
      <c r="D70" s="45">
        <v>2868.6</v>
      </c>
      <c r="E70" s="46">
        <f t="shared" ref="E70:E108" si="12">IF(C70=0," ",D70/C70*100)</f>
        <v>10.943341522591671</v>
      </c>
    </row>
    <row r="71" spans="1:5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13101.9</v>
      </c>
      <c r="D73" s="47">
        <v>1133.4000000000001</v>
      </c>
      <c r="E73" s="46">
        <f t="shared" si="12"/>
        <v>8.6506537219792552</v>
      </c>
    </row>
    <row r="74" spans="1:5" x14ac:dyDescent="0.25">
      <c r="A74" s="41" t="s">
        <v>57</v>
      </c>
      <c r="B74" s="42" t="s">
        <v>92</v>
      </c>
      <c r="C74" s="40">
        <f>SUM(C75:C76)</f>
        <v>8753.5</v>
      </c>
      <c r="D74" s="40">
        <f>SUM(D75:D76)</f>
        <v>978.5</v>
      </c>
      <c r="E74" s="43">
        <f t="shared" si="12"/>
        <v>11.178385788541727</v>
      </c>
    </row>
    <row r="75" spans="1:5" x14ac:dyDescent="0.25">
      <c r="A75" s="44" t="s">
        <v>188</v>
      </c>
      <c r="B75" s="42" t="s">
        <v>93</v>
      </c>
      <c r="C75" s="45">
        <v>7678.5</v>
      </c>
      <c r="D75" s="45">
        <v>978.5</v>
      </c>
      <c r="E75" s="46">
        <f t="shared" si="12"/>
        <v>12.743374356970763</v>
      </c>
    </row>
    <row r="76" spans="1:5" x14ac:dyDescent="0.25">
      <c r="A76" s="44" t="s">
        <v>58</v>
      </c>
      <c r="B76" s="42" t="s">
        <v>94</v>
      </c>
      <c r="C76" s="45">
        <v>1075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5415.4000000000005</v>
      </c>
      <c r="D77" s="40">
        <f>D80+D78+D81+D79</f>
        <v>144.6</v>
      </c>
      <c r="E77" s="43">
        <f t="shared" si="12"/>
        <v>2.6701628688554857</v>
      </c>
    </row>
    <row r="78" spans="1:5" x14ac:dyDescent="0.25">
      <c r="A78" s="44" t="s">
        <v>60</v>
      </c>
      <c r="B78" s="42" t="s">
        <v>96</v>
      </c>
      <c r="C78" s="45">
        <v>1506.2</v>
      </c>
      <c r="D78" s="47">
        <v>0</v>
      </c>
      <c r="E78" s="46">
        <f t="shared" si="12"/>
        <v>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1377.4</v>
      </c>
      <c r="D80" s="47">
        <v>108.8</v>
      </c>
      <c r="E80" s="46">
        <f t="shared" si="12"/>
        <v>7.8989400319442415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35.799999999999997</v>
      </c>
      <c r="E81" s="46">
        <f t="shared" si="12"/>
        <v>1.4140137451615449</v>
      </c>
    </row>
    <row r="82" spans="1:5" x14ac:dyDescent="0.25">
      <c r="A82" s="41" t="s">
        <v>63</v>
      </c>
      <c r="B82" s="42" t="s">
        <v>99</v>
      </c>
      <c r="C82" s="40">
        <f>C83+C84+C85</f>
        <v>5623.2</v>
      </c>
      <c r="D82" s="40">
        <f>D83+D84+D85</f>
        <v>1140.7</v>
      </c>
      <c r="E82" s="43">
        <f t="shared" si="12"/>
        <v>20.285602503912365</v>
      </c>
    </row>
    <row r="83" spans="1:5" x14ac:dyDescent="0.25">
      <c r="A83" s="44" t="s">
        <v>64</v>
      </c>
      <c r="B83" s="42" t="s">
        <v>100</v>
      </c>
      <c r="C83" s="45">
        <v>140</v>
      </c>
      <c r="D83" s="47"/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5483.2</v>
      </c>
      <c r="D85" s="47">
        <v>1140.7</v>
      </c>
      <c r="E85" s="46">
        <f t="shared" si="12"/>
        <v>20.803545374963527</v>
      </c>
    </row>
    <row r="86" spans="1:5" x14ac:dyDescent="0.25">
      <c r="A86" s="41" t="s">
        <v>66</v>
      </c>
      <c r="B86" s="42" t="s">
        <v>102</v>
      </c>
      <c r="C86" s="40">
        <f>C87+C88+C89+C91+C92+C90</f>
        <v>843612.89999999991</v>
      </c>
      <c r="D86" s="40">
        <f>D87+D88+D89+D91+D92+D90</f>
        <v>131682.4</v>
      </c>
      <c r="E86" s="43">
        <f t="shared" si="12"/>
        <v>15.609339307163275</v>
      </c>
    </row>
    <row r="87" spans="1:5" x14ac:dyDescent="0.25">
      <c r="A87" s="44" t="s">
        <v>67</v>
      </c>
      <c r="B87" s="42" t="s">
        <v>103</v>
      </c>
      <c r="C87" s="45">
        <v>215590.5</v>
      </c>
      <c r="D87" s="47">
        <v>36629.9</v>
      </c>
      <c r="E87" s="46">
        <f t="shared" si="12"/>
        <v>16.990498189855305</v>
      </c>
    </row>
    <row r="88" spans="1:5" x14ac:dyDescent="0.25">
      <c r="A88" s="44" t="s">
        <v>68</v>
      </c>
      <c r="B88" s="42" t="s">
        <v>104</v>
      </c>
      <c r="C88" s="45">
        <v>523584.4</v>
      </c>
      <c r="D88" s="47">
        <v>80856.800000000003</v>
      </c>
      <c r="E88" s="46">
        <f t="shared" si="12"/>
        <v>15.442935274618572</v>
      </c>
    </row>
    <row r="89" spans="1:5" x14ac:dyDescent="0.25">
      <c r="A89" s="44" t="s">
        <v>192</v>
      </c>
      <c r="B89" s="42" t="s">
        <v>105</v>
      </c>
      <c r="C89" s="45">
        <v>42015.7</v>
      </c>
      <c r="D89" s="47">
        <v>5881.4</v>
      </c>
      <c r="E89" s="46">
        <f t="shared" si="12"/>
        <v>13.9981007099727</v>
      </c>
    </row>
    <row r="90" spans="1:5" x14ac:dyDescent="0.25">
      <c r="A90" s="44" t="s">
        <v>193</v>
      </c>
      <c r="B90" s="42" t="s">
        <v>151</v>
      </c>
      <c r="C90" s="45">
        <v>50</v>
      </c>
      <c r="D90" s="47">
        <v>0</v>
      </c>
      <c r="E90" s="46">
        <f t="shared" si="12"/>
        <v>0</v>
      </c>
    </row>
    <row r="91" spans="1:5" x14ac:dyDescent="0.25">
      <c r="A91" s="44" t="s">
        <v>194</v>
      </c>
      <c r="B91" s="42" t="s">
        <v>106</v>
      </c>
      <c r="C91" s="45">
        <v>3277.6</v>
      </c>
      <c r="D91" s="47">
        <v>0</v>
      </c>
      <c r="E91" s="46">
        <f t="shared" si="12"/>
        <v>0</v>
      </c>
    </row>
    <row r="92" spans="1:5" x14ac:dyDescent="0.25">
      <c r="A92" s="44" t="s">
        <v>69</v>
      </c>
      <c r="B92" s="42" t="s">
        <v>107</v>
      </c>
      <c r="C92" s="47">
        <v>59094.7</v>
      </c>
      <c r="D92" s="47">
        <v>8314.2999999999993</v>
      </c>
      <c r="E92" s="46">
        <f t="shared" si="12"/>
        <v>14.069451236743735</v>
      </c>
    </row>
    <row r="93" spans="1:5" x14ac:dyDescent="0.25">
      <c r="A93" s="41" t="s">
        <v>195</v>
      </c>
      <c r="B93" s="42" t="s">
        <v>108</v>
      </c>
      <c r="C93" s="40">
        <f>C94+C95</f>
        <v>51426.6</v>
      </c>
      <c r="D93" s="40">
        <f>D94+D95</f>
        <v>6248.2</v>
      </c>
      <c r="E93" s="43">
        <f t="shared" si="12"/>
        <v>12.149743517945966</v>
      </c>
    </row>
    <row r="94" spans="1:5" x14ac:dyDescent="0.25">
      <c r="A94" s="44" t="s">
        <v>70</v>
      </c>
      <c r="B94" s="42" t="s">
        <v>109</v>
      </c>
      <c r="C94" s="45">
        <v>30884.1</v>
      </c>
      <c r="D94" s="45">
        <v>3496.7</v>
      </c>
      <c r="E94" s="46">
        <f t="shared" si="12"/>
        <v>11.322007116930719</v>
      </c>
    </row>
    <row r="95" spans="1:5" x14ac:dyDescent="0.25">
      <c r="A95" s="44" t="s">
        <v>196</v>
      </c>
      <c r="B95" s="42" t="s">
        <v>110</v>
      </c>
      <c r="C95" s="45">
        <v>20542.5</v>
      </c>
      <c r="D95" s="45">
        <v>2751.5</v>
      </c>
      <c r="E95" s="46">
        <f t="shared" si="12"/>
        <v>13.394182791773154</v>
      </c>
    </row>
    <row r="96" spans="1:5" x14ac:dyDescent="0.25">
      <c r="A96" s="41" t="s">
        <v>71</v>
      </c>
      <c r="B96" s="42" t="s">
        <v>111</v>
      </c>
      <c r="C96" s="40">
        <f>C97+C98+C100+C99</f>
        <v>99918.099999999991</v>
      </c>
      <c r="D96" s="40">
        <f>D97+D98+D100+D99</f>
        <v>13843.800000000001</v>
      </c>
      <c r="E96" s="43">
        <f t="shared" si="12"/>
        <v>13.855147365692504</v>
      </c>
    </row>
    <row r="97" spans="1:5" x14ac:dyDescent="0.25">
      <c r="A97" s="44" t="s">
        <v>72</v>
      </c>
      <c r="B97" s="42" t="s">
        <v>112</v>
      </c>
      <c r="C97" s="45">
        <v>8412</v>
      </c>
      <c r="D97" s="45">
        <v>1439.3</v>
      </c>
      <c r="E97" s="46">
        <f t="shared" si="12"/>
        <v>17.110080836899666</v>
      </c>
    </row>
    <row r="98" spans="1:5" x14ac:dyDescent="0.25">
      <c r="A98" s="44" t="s">
        <v>73</v>
      </c>
      <c r="B98" s="42" t="s">
        <v>113</v>
      </c>
      <c r="C98" s="45">
        <v>65949.899999999994</v>
      </c>
      <c r="D98" s="47">
        <v>10288.6</v>
      </c>
      <c r="E98" s="46">
        <f t="shared" si="12"/>
        <v>15.600630175330062</v>
      </c>
    </row>
    <row r="99" spans="1:5" x14ac:dyDescent="0.25">
      <c r="A99" s="44" t="s">
        <v>74</v>
      </c>
      <c r="B99" s="42" t="s">
        <v>114</v>
      </c>
      <c r="C99" s="45">
        <v>19795.5</v>
      </c>
      <c r="D99" s="45">
        <v>1339.2</v>
      </c>
      <c r="E99" s="46">
        <f t="shared" si="12"/>
        <v>6.765173903159809</v>
      </c>
    </row>
    <row r="100" spans="1:5" x14ac:dyDescent="0.25">
      <c r="A100" s="44" t="s">
        <v>75</v>
      </c>
      <c r="B100" s="42" t="s">
        <v>115</v>
      </c>
      <c r="C100" s="45">
        <v>5760.7</v>
      </c>
      <c r="D100" s="45">
        <v>776.7</v>
      </c>
      <c r="E100" s="46">
        <f t="shared" si="12"/>
        <v>13.482736472998075</v>
      </c>
    </row>
    <row r="101" spans="1:5" x14ac:dyDescent="0.25">
      <c r="A101" s="41" t="s">
        <v>76</v>
      </c>
      <c r="B101" s="42" t="s">
        <v>116</v>
      </c>
      <c r="C101" s="40">
        <f>C102</f>
        <v>15576.1</v>
      </c>
      <c r="D101" s="40">
        <f>D102</f>
        <v>1835.2</v>
      </c>
      <c r="E101" s="43">
        <f t="shared" si="12"/>
        <v>11.782153427366286</v>
      </c>
    </row>
    <row r="102" spans="1:5" x14ac:dyDescent="0.25">
      <c r="A102" s="44" t="s">
        <v>77</v>
      </c>
      <c r="B102" s="42" t="s">
        <v>117</v>
      </c>
      <c r="C102" s="45">
        <v>15576.1</v>
      </c>
      <c r="D102" s="45">
        <v>1835.2</v>
      </c>
      <c r="E102" s="46">
        <f t="shared" si="12"/>
        <v>11.782153427366286</v>
      </c>
    </row>
    <row r="103" spans="1:5" hidden="1" x14ac:dyDescent="0.25">
      <c r="A103" s="41" t="s">
        <v>78</v>
      </c>
      <c r="B103" s="42" t="s">
        <v>118</v>
      </c>
      <c r="C103" s="40">
        <f>C104</f>
        <v>0</v>
      </c>
      <c r="D103" s="40">
        <f>D104</f>
        <v>0</v>
      </c>
      <c r="E103" s="43" t="str">
        <f t="shared" si="12"/>
        <v xml:space="preserve"> </v>
      </c>
    </row>
    <row r="104" spans="1:5" hidden="1" x14ac:dyDescent="0.25">
      <c r="A104" s="44" t="s">
        <v>79</v>
      </c>
      <c r="B104" s="42" t="s">
        <v>119</v>
      </c>
      <c r="C104" s="45">
        <v>0</v>
      </c>
      <c r="D104" s="45">
        <v>0</v>
      </c>
      <c r="E104" s="46" t="str">
        <f t="shared" si="12"/>
        <v xml:space="preserve"> </v>
      </c>
    </row>
    <row r="105" spans="1:5" x14ac:dyDescent="0.25">
      <c r="A105" s="41" t="s">
        <v>190</v>
      </c>
      <c r="B105" s="42" t="s">
        <v>120</v>
      </c>
      <c r="C105" s="40">
        <f>C106+C107</f>
        <v>135881.70000000001</v>
      </c>
      <c r="D105" s="40">
        <f>D106+D107</f>
        <v>22647</v>
      </c>
      <c r="E105" s="43">
        <f t="shared" si="12"/>
        <v>16.666703463380276</v>
      </c>
    </row>
    <row r="106" spans="1:5" x14ac:dyDescent="0.25">
      <c r="A106" s="44" t="s">
        <v>191</v>
      </c>
      <c r="B106" s="42" t="s">
        <v>121</v>
      </c>
      <c r="C106" s="45">
        <v>120650.8</v>
      </c>
      <c r="D106" s="45">
        <v>20108.5</v>
      </c>
      <c r="E106" s="46">
        <f t="shared" si="12"/>
        <v>16.666694294608906</v>
      </c>
    </row>
    <row r="107" spans="1:5" x14ac:dyDescent="0.25">
      <c r="A107" s="44" t="s">
        <v>80</v>
      </c>
      <c r="B107" s="42" t="s">
        <v>122</v>
      </c>
      <c r="C107" s="45">
        <v>15230.9</v>
      </c>
      <c r="D107" s="45">
        <v>2538.5</v>
      </c>
      <c r="E107" s="46">
        <f t="shared" si="12"/>
        <v>16.666776093336573</v>
      </c>
    </row>
    <row r="108" spans="1:5" x14ac:dyDescent="0.25">
      <c r="A108" s="39" t="s">
        <v>81</v>
      </c>
      <c r="B108" s="48" t="s">
        <v>123</v>
      </c>
      <c r="C108" s="40">
        <f>C65+C74+C77+C82+C86+C93+C96+C101+C105+C103</f>
        <v>1264892.8</v>
      </c>
      <c r="D108" s="40">
        <f>D65+D74+D77+D82+D86+D93+D96+D101+D105+D103</f>
        <v>190268.6</v>
      </c>
      <c r="E108" s="43">
        <f t="shared" si="12"/>
        <v>15.042270775831753</v>
      </c>
    </row>
    <row r="109" spans="1:5" x14ac:dyDescent="0.3">
      <c r="A109" s="49" t="s">
        <v>82</v>
      </c>
      <c r="B109" s="50"/>
      <c r="C109" s="51">
        <f>C63-C108</f>
        <v>-11759.579999999842</v>
      </c>
      <c r="D109" s="51">
        <f>D63-D108</f>
        <v>8833.5000000000291</v>
      </c>
      <c r="E109" s="43"/>
    </row>
    <row r="112" spans="1:5" x14ac:dyDescent="0.3">
      <c r="A112" s="37" t="s">
        <v>141</v>
      </c>
      <c r="C112" s="56" t="s">
        <v>142</v>
      </c>
    </row>
    <row r="115" spans="3:4" x14ac:dyDescent="0.3">
      <c r="C115" s="6">
        <f>C63-C108</f>
        <v>-11759.579999999842</v>
      </c>
      <c r="D115" s="6">
        <f>D63-D108</f>
        <v>8833.5000000000291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2021-03-02T01:06:23Z</cp:lastPrinted>
  <dcterms:created xsi:type="dcterms:W3CDTF">2018-02-13T00:40:04Z</dcterms:created>
  <dcterms:modified xsi:type="dcterms:W3CDTF">2021-04-01T01:56:35Z</dcterms:modified>
</cp:coreProperties>
</file>